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S-- from Ajaib\Kiny Requirement\"/>
    </mc:Choice>
  </mc:AlternateContent>
  <xr:revisionPtr revIDLastSave="0" documentId="8_{D8F7B552-245D-4C28-96D9-3EEA6F7C458D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Client wise tower occupancy" sheetId="5" r:id="rId1"/>
    <sheet name="tenure of agreement" sheetId="6" r:id="rId2"/>
    <sheet name="BSNL pricing" sheetId="1" r:id="rId3"/>
    <sheet name="VIL pricing" sheetId="2" r:id="rId4"/>
    <sheet name="AIRTEL pricing" sheetId="3" r:id="rId5"/>
    <sheet name="RJIO pricing" sheetId="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5" l="1"/>
  <c r="B10" i="5"/>
  <c r="D6" i="2"/>
  <c r="E6" i="2"/>
  <c r="D7" i="2"/>
  <c r="E7" i="2"/>
  <c r="D8" i="2"/>
  <c r="E8" i="2"/>
  <c r="D9" i="2"/>
  <c r="E9" i="2"/>
  <c r="D10" i="2"/>
  <c r="E10" i="2"/>
</calcChain>
</file>

<file path=xl/sharedStrings.xml><?xml version="1.0" encoding="utf-8"?>
<sst xmlns="http://schemas.openxmlformats.org/spreadsheetml/2006/main" count="113" uniqueCount="51">
  <si>
    <t>2G / 3G / 4G FPT</t>
  </si>
  <si>
    <t>INDOOR</t>
  </si>
  <si>
    <t>OUTDOOR</t>
  </si>
  <si>
    <t>GBT</t>
  </si>
  <si>
    <t>RTT/RTP</t>
  </si>
  <si>
    <t>Tenancy</t>
  </si>
  <si>
    <t>1T</t>
  </si>
  <si>
    <t>2T</t>
  </si>
  <si>
    <t>3T</t>
  </si>
  <si>
    <t>4T</t>
  </si>
  <si>
    <t>A1</t>
  </si>
  <si>
    <t>A</t>
  </si>
  <si>
    <t>B1</t>
  </si>
  <si>
    <t>B2</t>
  </si>
  <si>
    <t>C</t>
  </si>
  <si>
    <t>Rural</t>
  </si>
  <si>
    <t>RTT</t>
  </si>
  <si>
    <t>Anchor+4</t>
  </si>
  <si>
    <t>Anchor+3</t>
  </si>
  <si>
    <t>Anchor+2</t>
  </si>
  <si>
    <t>Anchor+1</t>
  </si>
  <si>
    <t>Anchor</t>
  </si>
  <si>
    <t>2G Standalone</t>
  </si>
  <si>
    <t>Anchor+&gt;3</t>
  </si>
  <si>
    <t>3G -4GStandalone</t>
  </si>
  <si>
    <t>** As per NOU signed 1T &amp; 2nd T IPF rates are same</t>
  </si>
  <si>
    <t>MTO-RJIO 1T</t>
  </si>
  <si>
    <t>Client wise no of towers occupancy as of Mar 24</t>
  </si>
  <si>
    <t>OPCO</t>
  </si>
  <si>
    <t>No of Tenancy</t>
  </si>
  <si>
    <t>No of Towers occupied</t>
  </si>
  <si>
    <t>RJIO</t>
  </si>
  <si>
    <t>VIL</t>
  </si>
  <si>
    <t>AIRTEL</t>
  </si>
  <si>
    <t>BSNL</t>
  </si>
  <si>
    <t>VEDANTA</t>
  </si>
  <si>
    <t>Sum of Total Tenants</t>
  </si>
  <si>
    <t>Client wise tenure of agreement</t>
  </si>
  <si>
    <t>10 years</t>
  </si>
  <si>
    <t>15 years</t>
  </si>
  <si>
    <t>5 years</t>
  </si>
  <si>
    <t>BSNL pricing</t>
  </si>
  <si>
    <t>VIL pricing</t>
  </si>
  <si>
    <t>Class / Tenancy</t>
  </si>
  <si>
    <t>AIRTEL pricing</t>
  </si>
  <si>
    <t>4G FPT</t>
  </si>
  <si>
    <t>RJIO pricing</t>
  </si>
  <si>
    <t>Tenure of Agreement</t>
  </si>
  <si>
    <t>IDEA</t>
  </si>
  <si>
    <t>VODA</t>
  </si>
  <si>
    <t>Start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</si>
</sst>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* #,##0_ ;_ * \-#,##0_ ;_ * &quot;-&quot;??_ ;_ @_ 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1" xfId="1" applyNumberFormat="1" applyFont="1" applyBorder="1" applyAlignment="1">
      <alignment horizontal="center" vertical="center"/>
    </xf>
    <xf numFmtId="164" fontId="3" fillId="0" borderId="0" xfId="1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164" fontId="3" fillId="0" borderId="1" xfId="2" applyNumberFormat="1" applyFont="1" applyBorder="1" applyAlignment="1">
      <alignment horizontal="center"/>
    </xf>
    <xf numFmtId="0" fontId="2" fillId="0" borderId="0" xfId="0" applyFont="1" applyFill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164" fontId="3" fillId="0" borderId="1" xfId="2" applyNumberFormat="1" applyFont="1" applyFill="1" applyBorder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/>
    </xf>
    <xf numFmtId="0" fontId="3" fillId="0" borderId="0" xfId="0" applyFont="1" applyFill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164" fontId="2" fillId="0" borderId="1" xfId="2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5" fontId="3" fillId="0" borderId="1" xfId="2" applyNumberFormat="1" applyFont="1" applyBorder="1" applyAlignment="1">
      <alignment horizontal="center"/>
    </xf>
    <xf numFmtId="165" fontId="3" fillId="0" borderId="1" xfId="2" applyNumberFormat="1" applyFont="1" applyBorder="1"/>
    <xf numFmtId="0" fontId="5" fillId="0" borderId="1" xfId="0" applyFont="1" applyBorder="1"/>
    <xf numFmtId="165" fontId="5" fillId="0" borderId="1" xfId="2" applyNumberFormat="1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5" fontId="3" fillId="0" borderId="1" xfId="0" applyNumberFormat="1" applyFont="1" applyBorder="1" applyAlignment="1">
      <alignment horizontal="center" vertical="center"/>
    </xf>
    <xf numFmtId="15" fontId="3" fillId="0" borderId="1" xfId="0" applyNumberFormat="1" applyFont="1" applyBorder="1" applyAlignment="1">
      <alignment horizontal="center"/>
    </xf>
    <xf numFmtId="165" fontId="3" fillId="0" borderId="5" xfId="2" applyNumberFormat="1" applyFont="1" applyBorder="1" applyAlignment="1">
      <alignment horizontal="center"/>
    </xf>
    <xf numFmtId="15" fontId="3" fillId="0" borderId="5" xfId="0" applyNumberFormat="1" applyFont="1" applyBorder="1" applyAlignment="1">
      <alignment horizontal="center" vertical="center"/>
    </xf>
    <xf numFmtId="165" fontId="3" fillId="0" borderId="6" xfId="2" applyNumberFormat="1" applyFont="1" applyBorder="1" applyAlignment="1">
      <alignment horizontal="center"/>
    </xf>
    <xf numFmtId="15" fontId="3" fillId="0" borderId="6" xfId="0" applyNumberFormat="1" applyFont="1" applyBorder="1" applyAlignment="1">
      <alignment horizontal="center"/>
    </xf>
  </cellXfs>
  <cellStyles count="3">
    <cellStyle name="Comma" xfId="2" builtinId="3"/>
    <cellStyle name="Comma 2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workbookViewId="0">
      <selection activeCell="C15" sqref="C15"/>
    </sheetView>
  </sheetViews>
  <sheetFormatPr defaultRowHeight="18.75" x14ac:dyDescent="0.3"/>
  <cols>
    <col min="1" max="1" width="19.7109375" style="8" bestFit="1" customWidth="1"/>
    <col min="2" max="2" width="17.5703125" style="8" bestFit="1" customWidth="1"/>
    <col min="3" max="3" width="28.85546875" style="8" customWidth="1"/>
    <col min="4" max="16384" width="9.140625" style="8"/>
  </cols>
  <sheetData>
    <row r="1" spans="1:3" ht="19.5" thickBot="1" x14ac:dyDescent="0.35"/>
    <row r="2" spans="1:3" ht="19.5" thickBot="1" x14ac:dyDescent="0.35">
      <c r="A2" s="39" t="s">
        <v>27</v>
      </c>
      <c r="B2" s="40"/>
      <c r="C2" s="41"/>
    </row>
    <row r="3" spans="1:3" s="32" customFormat="1" x14ac:dyDescent="0.3"/>
    <row r="4" spans="1:3" s="32" customFormat="1" x14ac:dyDescent="0.3">
      <c r="A4" s="33" t="s">
        <v>28</v>
      </c>
      <c r="B4" s="33" t="s">
        <v>29</v>
      </c>
      <c r="C4" s="34" t="s">
        <v>30</v>
      </c>
    </row>
    <row r="5" spans="1:3" x14ac:dyDescent="0.3">
      <c r="A5" s="10" t="s">
        <v>31</v>
      </c>
      <c r="B5" s="35">
        <v>8354.225873003059</v>
      </c>
      <c r="C5" s="36">
        <v>5074.5</v>
      </c>
    </row>
    <row r="6" spans="1:3" s="15" customFormat="1" x14ac:dyDescent="0.3">
      <c r="A6" s="10" t="s">
        <v>32</v>
      </c>
      <c r="B6" s="35">
        <v>6404.7465557666601</v>
      </c>
      <c r="C6" s="36">
        <v>2940.1666666666665</v>
      </c>
    </row>
    <row r="7" spans="1:3" x14ac:dyDescent="0.3">
      <c r="A7" s="10" t="s">
        <v>33</v>
      </c>
      <c r="B7" s="35">
        <v>5904.8306361381592</v>
      </c>
      <c r="C7" s="36">
        <v>1868.3333333333333</v>
      </c>
    </row>
    <row r="8" spans="1:3" x14ac:dyDescent="0.3">
      <c r="A8" s="10" t="s">
        <v>34</v>
      </c>
      <c r="B8" s="35">
        <v>1351.8040476190474</v>
      </c>
      <c r="C8" s="36">
        <v>607.66666666666663</v>
      </c>
    </row>
    <row r="9" spans="1:3" x14ac:dyDescent="0.3">
      <c r="A9" s="10" t="s">
        <v>35</v>
      </c>
      <c r="B9" s="35">
        <v>1</v>
      </c>
      <c r="C9" s="36">
        <v>0.33333333333333331</v>
      </c>
    </row>
    <row r="10" spans="1:3" x14ac:dyDescent="0.3">
      <c r="A10" s="37" t="s">
        <v>36</v>
      </c>
      <c r="B10" s="38">
        <f>SUM(B5:B9)</f>
        <v>22016.607112526926</v>
      </c>
      <c r="C10" s="38">
        <f>SUM(C5:C9)</f>
        <v>10491</v>
      </c>
    </row>
  </sheetData>
  <mergeCells count="1">
    <mergeCell ref="A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"/>
  <sheetViews>
    <sheetView tabSelected="1" workbookViewId="0">
      <selection activeCell="B6" sqref="B6"/>
    </sheetView>
  </sheetViews>
  <sheetFormatPr defaultRowHeight="18.75" x14ac:dyDescent="0.3"/>
  <cols>
    <col min="1" max="1" width="19.7109375" style="8" bestFit="1" customWidth="1"/>
    <col min="2" max="2" width="29.7109375" style="8" customWidth="1"/>
    <col min="3" max="3" width="18.28515625" style="13" bestFit="1" customWidth="1"/>
    <col min="4" max="4" width="9.140625" style="8"/>
    <col min="5" max="5" width="13.140625" style="8" bestFit="1" customWidth="1"/>
    <col min="6" max="16384" width="9.140625" style="8"/>
  </cols>
  <sheetData>
    <row r="1" spans="1:6" ht="19.5" thickBot="1" x14ac:dyDescent="0.35"/>
    <row r="2" spans="1:6" ht="19.5" thickBot="1" x14ac:dyDescent="0.35">
      <c r="A2" s="39" t="s">
        <v>37</v>
      </c>
      <c r="B2" s="41"/>
    </row>
    <row r="3" spans="1:6" s="32" customFormat="1" x14ac:dyDescent="0.3">
      <c r="C3" s="50"/>
    </row>
    <row r="4" spans="1:6" s="32" customFormat="1" x14ac:dyDescent="0.3">
      <c r="A4" s="33" t="s">
        <v>28</v>
      </c>
      <c r="B4" s="34" t="s">
        <v>47</v>
      </c>
      <c r="C4" s="51" t="s">
        <v>50</v>
      </c>
    </row>
    <row r="5" spans="1:6" x14ac:dyDescent="0.3">
      <c r="A5" s="10" t="s">
        <v>31</v>
      </c>
      <c r="B5" s="54" t="s">
        <v>38</v>
      </c>
      <c r="C5" s="55">
        <v>41899</v>
      </c>
    </row>
    <row r="6" spans="1:6" s="15" customFormat="1" x14ac:dyDescent="0.3">
      <c r="A6" s="10" t="s">
        <v>32</v>
      </c>
      <c r="B6" s="35" t="s">
        <v>38</v>
      </c>
      <c r="C6" s="52">
        <v>39148</v>
      </c>
      <c r="D6" s="6" t="s">
        <v>48</v>
      </c>
      <c r="E6" s="52">
        <v>39401</v>
      </c>
      <c r="F6" s="6" t="s">
        <v>49</v>
      </c>
    </row>
    <row r="7" spans="1:6" x14ac:dyDescent="0.3">
      <c r="A7" s="10" t="s">
        <v>33</v>
      </c>
      <c r="B7" s="56" t="s">
        <v>39</v>
      </c>
      <c r="C7" s="57">
        <v>39066</v>
      </c>
    </row>
    <row r="8" spans="1:6" x14ac:dyDescent="0.3">
      <c r="A8" s="10" t="s">
        <v>34</v>
      </c>
      <c r="B8" s="35" t="s">
        <v>38</v>
      </c>
      <c r="C8" s="53">
        <v>45422</v>
      </c>
    </row>
    <row r="9" spans="1:6" x14ac:dyDescent="0.3">
      <c r="A9" s="10" t="s">
        <v>35</v>
      </c>
      <c r="B9" s="35" t="s">
        <v>40</v>
      </c>
      <c r="C9" s="53">
        <v>40017</v>
      </c>
    </row>
  </sheetData>
  <mergeCells count="1">
    <mergeCell ref="A2:B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5"/>
  <sheetViews>
    <sheetView workbookViewId="0">
      <selection activeCell="A5" sqref="A5"/>
    </sheetView>
  </sheetViews>
  <sheetFormatPr defaultRowHeight="18.75" x14ac:dyDescent="0.25"/>
  <cols>
    <col min="1" max="1" width="20.140625" style="15" bestFit="1" customWidth="1"/>
    <col min="2" max="5" width="8.42578125" style="1" bestFit="1" customWidth="1"/>
    <col min="6" max="6" width="0.85546875" style="1" customWidth="1"/>
    <col min="7" max="10" width="8.42578125" style="1" customWidth="1"/>
    <col min="11" max="11" width="0.85546875" style="1" customWidth="1"/>
    <col min="12" max="12" width="10.28515625" style="1" bestFit="1" customWidth="1"/>
    <col min="13" max="15" width="10.28515625" style="1" customWidth="1"/>
    <col min="16" max="16" width="0.85546875" style="1" customWidth="1"/>
    <col min="17" max="17" width="10.28515625" style="1" customWidth="1"/>
    <col min="18" max="18" width="10.28515625" style="1" bestFit="1" customWidth="1"/>
    <col min="19" max="268" width="9.140625" style="1"/>
    <col min="269" max="269" width="28.42578125" style="1" bestFit="1" customWidth="1"/>
    <col min="270" max="270" width="30.5703125" style="1" bestFit="1" customWidth="1"/>
    <col min="271" max="273" width="10.28515625" style="1" bestFit="1" customWidth="1"/>
    <col min="274" max="275" width="9.140625" style="1"/>
    <col min="276" max="276" width="10.28515625" style="1" bestFit="1" customWidth="1"/>
    <col min="277" max="524" width="9.140625" style="1"/>
    <col min="525" max="525" width="28.42578125" style="1" bestFit="1" customWidth="1"/>
    <col min="526" max="526" width="30.5703125" style="1" bestFit="1" customWidth="1"/>
    <col min="527" max="529" width="10.28515625" style="1" bestFit="1" customWidth="1"/>
    <col min="530" max="531" width="9.140625" style="1"/>
    <col min="532" max="532" width="10.28515625" style="1" bestFit="1" customWidth="1"/>
    <col min="533" max="780" width="9.140625" style="1"/>
    <col min="781" max="781" width="28.42578125" style="1" bestFit="1" customWidth="1"/>
    <col min="782" max="782" width="30.5703125" style="1" bestFit="1" customWidth="1"/>
    <col min="783" max="785" width="10.28515625" style="1" bestFit="1" customWidth="1"/>
    <col min="786" max="787" width="9.140625" style="1"/>
    <col min="788" max="788" width="10.28515625" style="1" bestFit="1" customWidth="1"/>
    <col min="789" max="1036" width="9.140625" style="1"/>
    <col min="1037" max="1037" width="28.42578125" style="1" bestFit="1" customWidth="1"/>
    <col min="1038" max="1038" width="30.5703125" style="1" bestFit="1" customWidth="1"/>
    <col min="1039" max="1041" width="10.28515625" style="1" bestFit="1" customWidth="1"/>
    <col min="1042" max="1043" width="9.140625" style="1"/>
    <col min="1044" max="1044" width="10.28515625" style="1" bestFit="1" customWidth="1"/>
    <col min="1045" max="1292" width="9.140625" style="1"/>
    <col min="1293" max="1293" width="28.42578125" style="1" bestFit="1" customWidth="1"/>
    <col min="1294" max="1294" width="30.5703125" style="1" bestFit="1" customWidth="1"/>
    <col min="1295" max="1297" width="10.28515625" style="1" bestFit="1" customWidth="1"/>
    <col min="1298" max="1299" width="9.140625" style="1"/>
    <col min="1300" max="1300" width="10.28515625" style="1" bestFit="1" customWidth="1"/>
    <col min="1301" max="1548" width="9.140625" style="1"/>
    <col min="1549" max="1549" width="28.42578125" style="1" bestFit="1" customWidth="1"/>
    <col min="1550" max="1550" width="30.5703125" style="1" bestFit="1" customWidth="1"/>
    <col min="1551" max="1553" width="10.28515625" style="1" bestFit="1" customWidth="1"/>
    <col min="1554" max="1555" width="9.140625" style="1"/>
    <col min="1556" max="1556" width="10.28515625" style="1" bestFit="1" customWidth="1"/>
    <col min="1557" max="1804" width="9.140625" style="1"/>
    <col min="1805" max="1805" width="28.42578125" style="1" bestFit="1" customWidth="1"/>
    <col min="1806" max="1806" width="30.5703125" style="1" bestFit="1" customWidth="1"/>
    <col min="1807" max="1809" width="10.28515625" style="1" bestFit="1" customWidth="1"/>
    <col min="1810" max="1811" width="9.140625" style="1"/>
    <col min="1812" max="1812" width="10.28515625" style="1" bestFit="1" customWidth="1"/>
    <col min="1813" max="2060" width="9.140625" style="1"/>
    <col min="2061" max="2061" width="28.42578125" style="1" bestFit="1" customWidth="1"/>
    <col min="2062" max="2062" width="30.5703125" style="1" bestFit="1" customWidth="1"/>
    <col min="2063" max="2065" width="10.28515625" style="1" bestFit="1" customWidth="1"/>
    <col min="2066" max="2067" width="9.140625" style="1"/>
    <col min="2068" max="2068" width="10.28515625" style="1" bestFit="1" customWidth="1"/>
    <col min="2069" max="2316" width="9.140625" style="1"/>
    <col min="2317" max="2317" width="28.42578125" style="1" bestFit="1" customWidth="1"/>
    <col min="2318" max="2318" width="30.5703125" style="1" bestFit="1" customWidth="1"/>
    <col min="2319" max="2321" width="10.28515625" style="1" bestFit="1" customWidth="1"/>
    <col min="2322" max="2323" width="9.140625" style="1"/>
    <col min="2324" max="2324" width="10.28515625" style="1" bestFit="1" customWidth="1"/>
    <col min="2325" max="2572" width="9.140625" style="1"/>
    <col min="2573" max="2573" width="28.42578125" style="1" bestFit="1" customWidth="1"/>
    <col min="2574" max="2574" width="30.5703125" style="1" bestFit="1" customWidth="1"/>
    <col min="2575" max="2577" width="10.28515625" style="1" bestFit="1" customWidth="1"/>
    <col min="2578" max="2579" width="9.140625" style="1"/>
    <col min="2580" max="2580" width="10.28515625" style="1" bestFit="1" customWidth="1"/>
    <col min="2581" max="2828" width="9.140625" style="1"/>
    <col min="2829" max="2829" width="28.42578125" style="1" bestFit="1" customWidth="1"/>
    <col min="2830" max="2830" width="30.5703125" style="1" bestFit="1" customWidth="1"/>
    <col min="2831" max="2833" width="10.28515625" style="1" bestFit="1" customWidth="1"/>
    <col min="2834" max="2835" width="9.140625" style="1"/>
    <col min="2836" max="2836" width="10.28515625" style="1" bestFit="1" customWidth="1"/>
    <col min="2837" max="3084" width="9.140625" style="1"/>
    <col min="3085" max="3085" width="28.42578125" style="1" bestFit="1" customWidth="1"/>
    <col min="3086" max="3086" width="30.5703125" style="1" bestFit="1" customWidth="1"/>
    <col min="3087" max="3089" width="10.28515625" style="1" bestFit="1" customWidth="1"/>
    <col min="3090" max="3091" width="9.140625" style="1"/>
    <col min="3092" max="3092" width="10.28515625" style="1" bestFit="1" customWidth="1"/>
    <col min="3093" max="3340" width="9.140625" style="1"/>
    <col min="3341" max="3341" width="28.42578125" style="1" bestFit="1" customWidth="1"/>
    <col min="3342" max="3342" width="30.5703125" style="1" bestFit="1" customWidth="1"/>
    <col min="3343" max="3345" width="10.28515625" style="1" bestFit="1" customWidth="1"/>
    <col min="3346" max="3347" width="9.140625" style="1"/>
    <col min="3348" max="3348" width="10.28515625" style="1" bestFit="1" customWidth="1"/>
    <col min="3349" max="3596" width="9.140625" style="1"/>
    <col min="3597" max="3597" width="28.42578125" style="1" bestFit="1" customWidth="1"/>
    <col min="3598" max="3598" width="30.5703125" style="1" bestFit="1" customWidth="1"/>
    <col min="3599" max="3601" width="10.28515625" style="1" bestFit="1" customWidth="1"/>
    <col min="3602" max="3603" width="9.140625" style="1"/>
    <col min="3604" max="3604" width="10.28515625" style="1" bestFit="1" customWidth="1"/>
    <col min="3605" max="3852" width="9.140625" style="1"/>
    <col min="3853" max="3853" width="28.42578125" style="1" bestFit="1" customWidth="1"/>
    <col min="3854" max="3854" width="30.5703125" style="1" bestFit="1" customWidth="1"/>
    <col min="3855" max="3857" width="10.28515625" style="1" bestFit="1" customWidth="1"/>
    <col min="3858" max="3859" width="9.140625" style="1"/>
    <col min="3860" max="3860" width="10.28515625" style="1" bestFit="1" customWidth="1"/>
    <col min="3861" max="4108" width="9.140625" style="1"/>
    <col min="4109" max="4109" width="28.42578125" style="1" bestFit="1" customWidth="1"/>
    <col min="4110" max="4110" width="30.5703125" style="1" bestFit="1" customWidth="1"/>
    <col min="4111" max="4113" width="10.28515625" style="1" bestFit="1" customWidth="1"/>
    <col min="4114" max="4115" width="9.140625" style="1"/>
    <col min="4116" max="4116" width="10.28515625" style="1" bestFit="1" customWidth="1"/>
    <col min="4117" max="4364" width="9.140625" style="1"/>
    <col min="4365" max="4365" width="28.42578125" style="1" bestFit="1" customWidth="1"/>
    <col min="4366" max="4366" width="30.5703125" style="1" bestFit="1" customWidth="1"/>
    <col min="4367" max="4369" width="10.28515625" style="1" bestFit="1" customWidth="1"/>
    <col min="4370" max="4371" width="9.140625" style="1"/>
    <col min="4372" max="4372" width="10.28515625" style="1" bestFit="1" customWidth="1"/>
    <col min="4373" max="4620" width="9.140625" style="1"/>
    <col min="4621" max="4621" width="28.42578125" style="1" bestFit="1" customWidth="1"/>
    <col min="4622" max="4622" width="30.5703125" style="1" bestFit="1" customWidth="1"/>
    <col min="4623" max="4625" width="10.28515625" style="1" bestFit="1" customWidth="1"/>
    <col min="4626" max="4627" width="9.140625" style="1"/>
    <col min="4628" max="4628" width="10.28515625" style="1" bestFit="1" customWidth="1"/>
    <col min="4629" max="4876" width="9.140625" style="1"/>
    <col min="4877" max="4877" width="28.42578125" style="1" bestFit="1" customWidth="1"/>
    <col min="4878" max="4878" width="30.5703125" style="1" bestFit="1" customWidth="1"/>
    <col min="4879" max="4881" width="10.28515625" style="1" bestFit="1" customWidth="1"/>
    <col min="4882" max="4883" width="9.140625" style="1"/>
    <col min="4884" max="4884" width="10.28515625" style="1" bestFit="1" customWidth="1"/>
    <col min="4885" max="5132" width="9.140625" style="1"/>
    <col min="5133" max="5133" width="28.42578125" style="1" bestFit="1" customWidth="1"/>
    <col min="5134" max="5134" width="30.5703125" style="1" bestFit="1" customWidth="1"/>
    <col min="5135" max="5137" width="10.28515625" style="1" bestFit="1" customWidth="1"/>
    <col min="5138" max="5139" width="9.140625" style="1"/>
    <col min="5140" max="5140" width="10.28515625" style="1" bestFit="1" customWidth="1"/>
    <col min="5141" max="5388" width="9.140625" style="1"/>
    <col min="5389" max="5389" width="28.42578125" style="1" bestFit="1" customWidth="1"/>
    <col min="5390" max="5390" width="30.5703125" style="1" bestFit="1" customWidth="1"/>
    <col min="5391" max="5393" width="10.28515625" style="1" bestFit="1" customWidth="1"/>
    <col min="5394" max="5395" width="9.140625" style="1"/>
    <col min="5396" max="5396" width="10.28515625" style="1" bestFit="1" customWidth="1"/>
    <col min="5397" max="5644" width="9.140625" style="1"/>
    <col min="5645" max="5645" width="28.42578125" style="1" bestFit="1" customWidth="1"/>
    <col min="5646" max="5646" width="30.5703125" style="1" bestFit="1" customWidth="1"/>
    <col min="5647" max="5649" width="10.28515625" style="1" bestFit="1" customWidth="1"/>
    <col min="5650" max="5651" width="9.140625" style="1"/>
    <col min="5652" max="5652" width="10.28515625" style="1" bestFit="1" customWidth="1"/>
    <col min="5653" max="5900" width="9.140625" style="1"/>
    <col min="5901" max="5901" width="28.42578125" style="1" bestFit="1" customWidth="1"/>
    <col min="5902" max="5902" width="30.5703125" style="1" bestFit="1" customWidth="1"/>
    <col min="5903" max="5905" width="10.28515625" style="1" bestFit="1" customWidth="1"/>
    <col min="5906" max="5907" width="9.140625" style="1"/>
    <col min="5908" max="5908" width="10.28515625" style="1" bestFit="1" customWidth="1"/>
    <col min="5909" max="6156" width="9.140625" style="1"/>
    <col min="6157" max="6157" width="28.42578125" style="1" bestFit="1" customWidth="1"/>
    <col min="6158" max="6158" width="30.5703125" style="1" bestFit="1" customWidth="1"/>
    <col min="6159" max="6161" width="10.28515625" style="1" bestFit="1" customWidth="1"/>
    <col min="6162" max="6163" width="9.140625" style="1"/>
    <col min="6164" max="6164" width="10.28515625" style="1" bestFit="1" customWidth="1"/>
    <col min="6165" max="6412" width="9.140625" style="1"/>
    <col min="6413" max="6413" width="28.42578125" style="1" bestFit="1" customWidth="1"/>
    <col min="6414" max="6414" width="30.5703125" style="1" bestFit="1" customWidth="1"/>
    <col min="6415" max="6417" width="10.28515625" style="1" bestFit="1" customWidth="1"/>
    <col min="6418" max="6419" width="9.140625" style="1"/>
    <col min="6420" max="6420" width="10.28515625" style="1" bestFit="1" customWidth="1"/>
    <col min="6421" max="6668" width="9.140625" style="1"/>
    <col min="6669" max="6669" width="28.42578125" style="1" bestFit="1" customWidth="1"/>
    <col min="6670" max="6670" width="30.5703125" style="1" bestFit="1" customWidth="1"/>
    <col min="6671" max="6673" width="10.28515625" style="1" bestFit="1" customWidth="1"/>
    <col min="6674" max="6675" width="9.140625" style="1"/>
    <col min="6676" max="6676" width="10.28515625" style="1" bestFit="1" customWidth="1"/>
    <col min="6677" max="6924" width="9.140625" style="1"/>
    <col min="6925" max="6925" width="28.42578125" style="1" bestFit="1" customWidth="1"/>
    <col min="6926" max="6926" width="30.5703125" style="1" bestFit="1" customWidth="1"/>
    <col min="6927" max="6929" width="10.28515625" style="1" bestFit="1" customWidth="1"/>
    <col min="6930" max="6931" width="9.140625" style="1"/>
    <col min="6932" max="6932" width="10.28515625" style="1" bestFit="1" customWidth="1"/>
    <col min="6933" max="7180" width="9.140625" style="1"/>
    <col min="7181" max="7181" width="28.42578125" style="1" bestFit="1" customWidth="1"/>
    <col min="7182" max="7182" width="30.5703125" style="1" bestFit="1" customWidth="1"/>
    <col min="7183" max="7185" width="10.28515625" style="1" bestFit="1" customWidth="1"/>
    <col min="7186" max="7187" width="9.140625" style="1"/>
    <col min="7188" max="7188" width="10.28515625" style="1" bestFit="1" customWidth="1"/>
    <col min="7189" max="7436" width="9.140625" style="1"/>
    <col min="7437" max="7437" width="28.42578125" style="1" bestFit="1" customWidth="1"/>
    <col min="7438" max="7438" width="30.5703125" style="1" bestFit="1" customWidth="1"/>
    <col min="7439" max="7441" width="10.28515625" style="1" bestFit="1" customWidth="1"/>
    <col min="7442" max="7443" width="9.140625" style="1"/>
    <col min="7444" max="7444" width="10.28515625" style="1" bestFit="1" customWidth="1"/>
    <col min="7445" max="7692" width="9.140625" style="1"/>
    <col min="7693" max="7693" width="28.42578125" style="1" bestFit="1" customWidth="1"/>
    <col min="7694" max="7694" width="30.5703125" style="1" bestFit="1" customWidth="1"/>
    <col min="7695" max="7697" width="10.28515625" style="1" bestFit="1" customWidth="1"/>
    <col min="7698" max="7699" width="9.140625" style="1"/>
    <col min="7700" max="7700" width="10.28515625" style="1" bestFit="1" customWidth="1"/>
    <col min="7701" max="7948" width="9.140625" style="1"/>
    <col min="7949" max="7949" width="28.42578125" style="1" bestFit="1" customWidth="1"/>
    <col min="7950" max="7950" width="30.5703125" style="1" bestFit="1" customWidth="1"/>
    <col min="7951" max="7953" width="10.28515625" style="1" bestFit="1" customWidth="1"/>
    <col min="7954" max="7955" width="9.140625" style="1"/>
    <col min="7956" max="7956" width="10.28515625" style="1" bestFit="1" customWidth="1"/>
    <col min="7957" max="8204" width="9.140625" style="1"/>
    <col min="8205" max="8205" width="28.42578125" style="1" bestFit="1" customWidth="1"/>
    <col min="8206" max="8206" width="30.5703125" style="1" bestFit="1" customWidth="1"/>
    <col min="8207" max="8209" width="10.28515625" style="1" bestFit="1" customWidth="1"/>
    <col min="8210" max="8211" width="9.140625" style="1"/>
    <col min="8212" max="8212" width="10.28515625" style="1" bestFit="1" customWidth="1"/>
    <col min="8213" max="8460" width="9.140625" style="1"/>
    <col min="8461" max="8461" width="28.42578125" style="1" bestFit="1" customWidth="1"/>
    <col min="8462" max="8462" width="30.5703125" style="1" bestFit="1" customWidth="1"/>
    <col min="8463" max="8465" width="10.28515625" style="1" bestFit="1" customWidth="1"/>
    <col min="8466" max="8467" width="9.140625" style="1"/>
    <col min="8468" max="8468" width="10.28515625" style="1" bestFit="1" customWidth="1"/>
    <col min="8469" max="8716" width="9.140625" style="1"/>
    <col min="8717" max="8717" width="28.42578125" style="1" bestFit="1" customWidth="1"/>
    <col min="8718" max="8718" width="30.5703125" style="1" bestFit="1" customWidth="1"/>
    <col min="8719" max="8721" width="10.28515625" style="1" bestFit="1" customWidth="1"/>
    <col min="8722" max="8723" width="9.140625" style="1"/>
    <col min="8724" max="8724" width="10.28515625" style="1" bestFit="1" customWidth="1"/>
    <col min="8725" max="8972" width="9.140625" style="1"/>
    <col min="8973" max="8973" width="28.42578125" style="1" bestFit="1" customWidth="1"/>
    <col min="8974" max="8974" width="30.5703125" style="1" bestFit="1" customWidth="1"/>
    <col min="8975" max="8977" width="10.28515625" style="1" bestFit="1" customWidth="1"/>
    <col min="8978" max="8979" width="9.140625" style="1"/>
    <col min="8980" max="8980" width="10.28515625" style="1" bestFit="1" customWidth="1"/>
    <col min="8981" max="9228" width="9.140625" style="1"/>
    <col min="9229" max="9229" width="28.42578125" style="1" bestFit="1" customWidth="1"/>
    <col min="9230" max="9230" width="30.5703125" style="1" bestFit="1" customWidth="1"/>
    <col min="9231" max="9233" width="10.28515625" style="1" bestFit="1" customWidth="1"/>
    <col min="9234" max="9235" width="9.140625" style="1"/>
    <col min="9236" max="9236" width="10.28515625" style="1" bestFit="1" customWidth="1"/>
    <col min="9237" max="9484" width="9.140625" style="1"/>
    <col min="9485" max="9485" width="28.42578125" style="1" bestFit="1" customWidth="1"/>
    <col min="9486" max="9486" width="30.5703125" style="1" bestFit="1" customWidth="1"/>
    <col min="9487" max="9489" width="10.28515625" style="1" bestFit="1" customWidth="1"/>
    <col min="9490" max="9491" width="9.140625" style="1"/>
    <col min="9492" max="9492" width="10.28515625" style="1" bestFit="1" customWidth="1"/>
    <col min="9493" max="9740" width="9.140625" style="1"/>
    <col min="9741" max="9741" width="28.42578125" style="1" bestFit="1" customWidth="1"/>
    <col min="9742" max="9742" width="30.5703125" style="1" bestFit="1" customWidth="1"/>
    <col min="9743" max="9745" width="10.28515625" style="1" bestFit="1" customWidth="1"/>
    <col min="9746" max="9747" width="9.140625" style="1"/>
    <col min="9748" max="9748" width="10.28515625" style="1" bestFit="1" customWidth="1"/>
    <col min="9749" max="9996" width="9.140625" style="1"/>
    <col min="9997" max="9997" width="28.42578125" style="1" bestFit="1" customWidth="1"/>
    <col min="9998" max="9998" width="30.5703125" style="1" bestFit="1" customWidth="1"/>
    <col min="9999" max="10001" width="10.28515625" style="1" bestFit="1" customWidth="1"/>
    <col min="10002" max="10003" width="9.140625" style="1"/>
    <col min="10004" max="10004" width="10.28515625" style="1" bestFit="1" customWidth="1"/>
    <col min="10005" max="10252" width="9.140625" style="1"/>
    <col min="10253" max="10253" width="28.42578125" style="1" bestFit="1" customWidth="1"/>
    <col min="10254" max="10254" width="30.5703125" style="1" bestFit="1" customWidth="1"/>
    <col min="10255" max="10257" width="10.28515625" style="1" bestFit="1" customWidth="1"/>
    <col min="10258" max="10259" width="9.140625" style="1"/>
    <col min="10260" max="10260" width="10.28515625" style="1" bestFit="1" customWidth="1"/>
    <col min="10261" max="10508" width="9.140625" style="1"/>
    <col min="10509" max="10509" width="28.42578125" style="1" bestFit="1" customWidth="1"/>
    <col min="10510" max="10510" width="30.5703125" style="1" bestFit="1" customWidth="1"/>
    <col min="10511" max="10513" width="10.28515625" style="1" bestFit="1" customWidth="1"/>
    <col min="10514" max="10515" width="9.140625" style="1"/>
    <col min="10516" max="10516" width="10.28515625" style="1" bestFit="1" customWidth="1"/>
    <col min="10517" max="10764" width="9.140625" style="1"/>
    <col min="10765" max="10765" width="28.42578125" style="1" bestFit="1" customWidth="1"/>
    <col min="10766" max="10766" width="30.5703125" style="1" bestFit="1" customWidth="1"/>
    <col min="10767" max="10769" width="10.28515625" style="1" bestFit="1" customWidth="1"/>
    <col min="10770" max="10771" width="9.140625" style="1"/>
    <col min="10772" max="10772" width="10.28515625" style="1" bestFit="1" customWidth="1"/>
    <col min="10773" max="11020" width="9.140625" style="1"/>
    <col min="11021" max="11021" width="28.42578125" style="1" bestFit="1" customWidth="1"/>
    <col min="11022" max="11022" width="30.5703125" style="1" bestFit="1" customWidth="1"/>
    <col min="11023" max="11025" width="10.28515625" style="1" bestFit="1" customWidth="1"/>
    <col min="11026" max="11027" width="9.140625" style="1"/>
    <col min="11028" max="11028" width="10.28515625" style="1" bestFit="1" customWidth="1"/>
    <col min="11029" max="11276" width="9.140625" style="1"/>
    <col min="11277" max="11277" width="28.42578125" style="1" bestFit="1" customWidth="1"/>
    <col min="11278" max="11278" width="30.5703125" style="1" bestFit="1" customWidth="1"/>
    <col min="11279" max="11281" width="10.28515625" style="1" bestFit="1" customWidth="1"/>
    <col min="11282" max="11283" width="9.140625" style="1"/>
    <col min="11284" max="11284" width="10.28515625" style="1" bestFit="1" customWidth="1"/>
    <col min="11285" max="11532" width="9.140625" style="1"/>
    <col min="11533" max="11533" width="28.42578125" style="1" bestFit="1" customWidth="1"/>
    <col min="11534" max="11534" width="30.5703125" style="1" bestFit="1" customWidth="1"/>
    <col min="11535" max="11537" width="10.28515625" style="1" bestFit="1" customWidth="1"/>
    <col min="11538" max="11539" width="9.140625" style="1"/>
    <col min="11540" max="11540" width="10.28515625" style="1" bestFit="1" customWidth="1"/>
    <col min="11541" max="11788" width="9.140625" style="1"/>
    <col min="11789" max="11789" width="28.42578125" style="1" bestFit="1" customWidth="1"/>
    <col min="11790" max="11790" width="30.5703125" style="1" bestFit="1" customWidth="1"/>
    <col min="11791" max="11793" width="10.28515625" style="1" bestFit="1" customWidth="1"/>
    <col min="11794" max="11795" width="9.140625" style="1"/>
    <col min="11796" max="11796" width="10.28515625" style="1" bestFit="1" customWidth="1"/>
    <col min="11797" max="12044" width="9.140625" style="1"/>
    <col min="12045" max="12045" width="28.42578125" style="1" bestFit="1" customWidth="1"/>
    <col min="12046" max="12046" width="30.5703125" style="1" bestFit="1" customWidth="1"/>
    <col min="12047" max="12049" width="10.28515625" style="1" bestFit="1" customWidth="1"/>
    <col min="12050" max="12051" width="9.140625" style="1"/>
    <col min="12052" max="12052" width="10.28515625" style="1" bestFit="1" customWidth="1"/>
    <col min="12053" max="12300" width="9.140625" style="1"/>
    <col min="12301" max="12301" width="28.42578125" style="1" bestFit="1" customWidth="1"/>
    <col min="12302" max="12302" width="30.5703125" style="1" bestFit="1" customWidth="1"/>
    <col min="12303" max="12305" width="10.28515625" style="1" bestFit="1" customWidth="1"/>
    <col min="12306" max="12307" width="9.140625" style="1"/>
    <col min="12308" max="12308" width="10.28515625" style="1" bestFit="1" customWidth="1"/>
    <col min="12309" max="12556" width="9.140625" style="1"/>
    <col min="12557" max="12557" width="28.42578125" style="1" bestFit="1" customWidth="1"/>
    <col min="12558" max="12558" width="30.5703125" style="1" bestFit="1" customWidth="1"/>
    <col min="12559" max="12561" width="10.28515625" style="1" bestFit="1" customWidth="1"/>
    <col min="12562" max="12563" width="9.140625" style="1"/>
    <col min="12564" max="12564" width="10.28515625" style="1" bestFit="1" customWidth="1"/>
    <col min="12565" max="12812" width="9.140625" style="1"/>
    <col min="12813" max="12813" width="28.42578125" style="1" bestFit="1" customWidth="1"/>
    <col min="12814" max="12814" width="30.5703125" style="1" bestFit="1" customWidth="1"/>
    <col min="12815" max="12817" width="10.28515625" style="1" bestFit="1" customWidth="1"/>
    <col min="12818" max="12819" width="9.140625" style="1"/>
    <col min="12820" max="12820" width="10.28515625" style="1" bestFit="1" customWidth="1"/>
    <col min="12821" max="13068" width="9.140625" style="1"/>
    <col min="13069" max="13069" width="28.42578125" style="1" bestFit="1" customWidth="1"/>
    <col min="13070" max="13070" width="30.5703125" style="1" bestFit="1" customWidth="1"/>
    <col min="13071" max="13073" width="10.28515625" style="1" bestFit="1" customWidth="1"/>
    <col min="13074" max="13075" width="9.140625" style="1"/>
    <col min="13076" max="13076" width="10.28515625" style="1" bestFit="1" customWidth="1"/>
    <col min="13077" max="13324" width="9.140625" style="1"/>
    <col min="13325" max="13325" width="28.42578125" style="1" bestFit="1" customWidth="1"/>
    <col min="13326" max="13326" width="30.5703125" style="1" bestFit="1" customWidth="1"/>
    <col min="13327" max="13329" width="10.28515625" style="1" bestFit="1" customWidth="1"/>
    <col min="13330" max="13331" width="9.140625" style="1"/>
    <col min="13332" max="13332" width="10.28515625" style="1" bestFit="1" customWidth="1"/>
    <col min="13333" max="13580" width="9.140625" style="1"/>
    <col min="13581" max="13581" width="28.42578125" style="1" bestFit="1" customWidth="1"/>
    <col min="13582" max="13582" width="30.5703125" style="1" bestFit="1" customWidth="1"/>
    <col min="13583" max="13585" width="10.28515625" style="1" bestFit="1" customWidth="1"/>
    <col min="13586" max="13587" width="9.140625" style="1"/>
    <col min="13588" max="13588" width="10.28515625" style="1" bestFit="1" customWidth="1"/>
    <col min="13589" max="13836" width="9.140625" style="1"/>
    <col min="13837" max="13837" width="28.42578125" style="1" bestFit="1" customWidth="1"/>
    <col min="13838" max="13838" width="30.5703125" style="1" bestFit="1" customWidth="1"/>
    <col min="13839" max="13841" width="10.28515625" style="1" bestFit="1" customWidth="1"/>
    <col min="13842" max="13843" width="9.140625" style="1"/>
    <col min="13844" max="13844" width="10.28515625" style="1" bestFit="1" customWidth="1"/>
    <col min="13845" max="14092" width="9.140625" style="1"/>
    <col min="14093" max="14093" width="28.42578125" style="1" bestFit="1" customWidth="1"/>
    <col min="14094" max="14094" width="30.5703125" style="1" bestFit="1" customWidth="1"/>
    <col min="14095" max="14097" width="10.28515625" style="1" bestFit="1" customWidth="1"/>
    <col min="14098" max="14099" width="9.140625" style="1"/>
    <col min="14100" max="14100" width="10.28515625" style="1" bestFit="1" customWidth="1"/>
    <col min="14101" max="14348" width="9.140625" style="1"/>
    <col min="14349" max="14349" width="28.42578125" style="1" bestFit="1" customWidth="1"/>
    <col min="14350" max="14350" width="30.5703125" style="1" bestFit="1" customWidth="1"/>
    <col min="14351" max="14353" width="10.28515625" style="1" bestFit="1" customWidth="1"/>
    <col min="14354" max="14355" width="9.140625" style="1"/>
    <col min="14356" max="14356" width="10.28515625" style="1" bestFit="1" customWidth="1"/>
    <col min="14357" max="14604" width="9.140625" style="1"/>
    <col min="14605" max="14605" width="28.42578125" style="1" bestFit="1" customWidth="1"/>
    <col min="14606" max="14606" width="30.5703125" style="1" bestFit="1" customWidth="1"/>
    <col min="14607" max="14609" width="10.28515625" style="1" bestFit="1" customWidth="1"/>
    <col min="14610" max="14611" width="9.140625" style="1"/>
    <col min="14612" max="14612" width="10.28515625" style="1" bestFit="1" customWidth="1"/>
    <col min="14613" max="14860" width="9.140625" style="1"/>
    <col min="14861" max="14861" width="28.42578125" style="1" bestFit="1" customWidth="1"/>
    <col min="14862" max="14862" width="30.5703125" style="1" bestFit="1" customWidth="1"/>
    <col min="14863" max="14865" width="10.28515625" style="1" bestFit="1" customWidth="1"/>
    <col min="14866" max="14867" width="9.140625" style="1"/>
    <col min="14868" max="14868" width="10.28515625" style="1" bestFit="1" customWidth="1"/>
    <col min="14869" max="15116" width="9.140625" style="1"/>
    <col min="15117" max="15117" width="28.42578125" style="1" bestFit="1" customWidth="1"/>
    <col min="15118" max="15118" width="30.5703125" style="1" bestFit="1" customWidth="1"/>
    <col min="15119" max="15121" width="10.28515625" style="1" bestFit="1" customWidth="1"/>
    <col min="15122" max="15123" width="9.140625" style="1"/>
    <col min="15124" max="15124" width="10.28515625" style="1" bestFit="1" customWidth="1"/>
    <col min="15125" max="15372" width="9.140625" style="1"/>
    <col min="15373" max="15373" width="28.42578125" style="1" bestFit="1" customWidth="1"/>
    <col min="15374" max="15374" width="30.5703125" style="1" bestFit="1" customWidth="1"/>
    <col min="15375" max="15377" width="10.28515625" style="1" bestFit="1" customWidth="1"/>
    <col min="15378" max="15379" width="9.140625" style="1"/>
    <col min="15380" max="15380" width="10.28515625" style="1" bestFit="1" customWidth="1"/>
    <col min="15381" max="15628" width="9.140625" style="1"/>
    <col min="15629" max="15629" width="28.42578125" style="1" bestFit="1" customWidth="1"/>
    <col min="15630" max="15630" width="30.5703125" style="1" bestFit="1" customWidth="1"/>
    <col min="15631" max="15633" width="10.28515625" style="1" bestFit="1" customWidth="1"/>
    <col min="15634" max="15635" width="9.140625" style="1"/>
    <col min="15636" max="15636" width="10.28515625" style="1" bestFit="1" customWidth="1"/>
    <col min="15637" max="15884" width="9.140625" style="1"/>
    <col min="15885" max="15885" width="28.42578125" style="1" bestFit="1" customWidth="1"/>
    <col min="15886" max="15886" width="30.5703125" style="1" bestFit="1" customWidth="1"/>
    <col min="15887" max="15889" width="10.28515625" style="1" bestFit="1" customWidth="1"/>
    <col min="15890" max="15891" width="9.140625" style="1"/>
    <col min="15892" max="15892" width="10.28515625" style="1" bestFit="1" customWidth="1"/>
    <col min="15893" max="16140" width="9.140625" style="1"/>
    <col min="16141" max="16141" width="28.42578125" style="1" bestFit="1" customWidth="1"/>
    <col min="16142" max="16142" width="30.5703125" style="1" bestFit="1" customWidth="1"/>
    <col min="16143" max="16145" width="10.28515625" style="1" bestFit="1" customWidth="1"/>
    <col min="16146" max="16147" width="9.140625" style="1"/>
    <col min="16148" max="16148" width="10.28515625" style="1" bestFit="1" customWidth="1"/>
    <col min="16149" max="16384" width="9.140625" style="1"/>
  </cols>
  <sheetData>
    <row r="1" spans="1:21" ht="19.5" thickBot="1" x14ac:dyDescent="0.3"/>
    <row r="2" spans="1:21" ht="19.5" thickBot="1" x14ac:dyDescent="0.3">
      <c r="A2" s="43" t="s">
        <v>41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5"/>
    </row>
    <row r="4" spans="1:21" x14ac:dyDescent="0.25">
      <c r="A4" s="19" t="s">
        <v>0</v>
      </c>
      <c r="B4" s="46" t="s">
        <v>1</v>
      </c>
      <c r="C4" s="46"/>
      <c r="D4" s="46"/>
      <c r="E4" s="46"/>
      <c r="F4" s="46"/>
      <c r="G4" s="46"/>
      <c r="H4" s="46"/>
      <c r="I4" s="46"/>
      <c r="J4" s="46"/>
      <c r="K4" s="46"/>
      <c r="L4" s="46" t="s">
        <v>2</v>
      </c>
      <c r="M4" s="46"/>
      <c r="N4" s="46"/>
      <c r="O4" s="46"/>
      <c r="P4" s="46"/>
      <c r="Q4" s="46"/>
      <c r="R4" s="46"/>
      <c r="S4" s="46"/>
      <c r="T4" s="46"/>
    </row>
    <row r="5" spans="1:21" x14ac:dyDescent="0.25">
      <c r="A5" s="18"/>
      <c r="B5" s="47" t="s">
        <v>3</v>
      </c>
      <c r="C5" s="47"/>
      <c r="D5" s="47"/>
      <c r="E5" s="47"/>
      <c r="F5" s="18"/>
      <c r="G5" s="47" t="s">
        <v>4</v>
      </c>
      <c r="H5" s="47"/>
      <c r="I5" s="47"/>
      <c r="J5" s="47"/>
      <c r="K5" s="18"/>
      <c r="L5" s="47" t="s">
        <v>3</v>
      </c>
      <c r="M5" s="47"/>
      <c r="N5" s="47"/>
      <c r="O5" s="47"/>
      <c r="P5" s="18"/>
      <c r="Q5" s="47" t="s">
        <v>4</v>
      </c>
      <c r="R5" s="47"/>
      <c r="S5" s="47"/>
      <c r="T5" s="47"/>
    </row>
    <row r="6" spans="1:21" x14ac:dyDescent="0.25">
      <c r="A6" s="18" t="s">
        <v>43</v>
      </c>
      <c r="B6" s="18" t="s">
        <v>6</v>
      </c>
      <c r="C6" s="18" t="s">
        <v>7</v>
      </c>
      <c r="D6" s="18" t="s">
        <v>8</v>
      </c>
      <c r="E6" s="18" t="s">
        <v>9</v>
      </c>
      <c r="F6" s="18"/>
      <c r="G6" s="18" t="s">
        <v>6</v>
      </c>
      <c r="H6" s="18" t="s">
        <v>7</v>
      </c>
      <c r="I6" s="18" t="s">
        <v>8</v>
      </c>
      <c r="J6" s="18" t="s">
        <v>9</v>
      </c>
      <c r="K6" s="18"/>
      <c r="L6" s="18" t="s">
        <v>6</v>
      </c>
      <c r="M6" s="18" t="s">
        <v>7</v>
      </c>
      <c r="N6" s="18" t="s">
        <v>8</v>
      </c>
      <c r="O6" s="18" t="s">
        <v>9</v>
      </c>
      <c r="P6" s="18"/>
      <c r="Q6" s="18" t="s">
        <v>6</v>
      </c>
      <c r="R6" s="18" t="s">
        <v>7</v>
      </c>
      <c r="S6" s="18" t="s">
        <v>8</v>
      </c>
      <c r="T6" s="18" t="s">
        <v>9</v>
      </c>
      <c r="U6" s="15"/>
    </row>
    <row r="7" spans="1:21" x14ac:dyDescent="0.25">
      <c r="A7" s="6" t="s">
        <v>10</v>
      </c>
      <c r="B7" s="2">
        <v>29418</v>
      </c>
      <c r="C7" s="2">
        <v>29418</v>
      </c>
      <c r="D7" s="2">
        <v>28245</v>
      </c>
      <c r="E7" s="2">
        <v>24421</v>
      </c>
      <c r="F7" s="2"/>
      <c r="G7" s="2">
        <v>20925</v>
      </c>
      <c r="H7" s="2">
        <v>20925</v>
      </c>
      <c r="I7" s="2">
        <v>17250</v>
      </c>
      <c r="J7" s="2">
        <v>16313</v>
      </c>
      <c r="K7" s="2"/>
      <c r="L7" s="3">
        <v>28626</v>
      </c>
      <c r="M7" s="3">
        <v>28626</v>
      </c>
      <c r="N7" s="3">
        <v>26987</v>
      </c>
      <c r="O7" s="3">
        <v>23728</v>
      </c>
      <c r="P7" s="3"/>
      <c r="Q7" s="3">
        <v>19125</v>
      </c>
      <c r="R7" s="3">
        <v>19125</v>
      </c>
      <c r="S7" s="2">
        <v>15450</v>
      </c>
      <c r="T7" s="2">
        <v>14513</v>
      </c>
    </row>
    <row r="8" spans="1:21" x14ac:dyDescent="0.25">
      <c r="A8" s="6" t="s">
        <v>11</v>
      </c>
      <c r="B8" s="2">
        <v>29418</v>
      </c>
      <c r="C8" s="2">
        <v>29418</v>
      </c>
      <c r="D8" s="2">
        <v>28245</v>
      </c>
      <c r="E8" s="2">
        <v>24421</v>
      </c>
      <c r="F8" s="2"/>
      <c r="G8" s="2">
        <v>19103</v>
      </c>
      <c r="H8" s="2">
        <v>19103</v>
      </c>
      <c r="I8" s="2">
        <v>16035</v>
      </c>
      <c r="J8" s="2">
        <v>15401</v>
      </c>
      <c r="K8" s="2"/>
      <c r="L8" s="3">
        <v>28626</v>
      </c>
      <c r="M8" s="3">
        <v>28626</v>
      </c>
      <c r="N8" s="3">
        <v>26987</v>
      </c>
      <c r="O8" s="3">
        <v>23728</v>
      </c>
      <c r="P8" s="3"/>
      <c r="Q8" s="3">
        <v>17303</v>
      </c>
      <c r="R8" s="3">
        <v>17303</v>
      </c>
      <c r="S8" s="2">
        <v>14235</v>
      </c>
      <c r="T8" s="2">
        <v>13601</v>
      </c>
    </row>
    <row r="9" spans="1:21" x14ac:dyDescent="0.25">
      <c r="A9" s="6" t="s">
        <v>12</v>
      </c>
      <c r="B9" s="2">
        <v>29052</v>
      </c>
      <c r="C9" s="2">
        <v>29052</v>
      </c>
      <c r="D9" s="2">
        <v>28197</v>
      </c>
      <c r="E9" s="2">
        <v>24421</v>
      </c>
      <c r="F9" s="2"/>
      <c r="G9" s="2">
        <v>18450</v>
      </c>
      <c r="H9" s="2">
        <v>18450</v>
      </c>
      <c r="I9" s="2">
        <v>15600</v>
      </c>
      <c r="J9" s="2">
        <v>15075</v>
      </c>
      <c r="K9" s="2"/>
      <c r="L9" s="3">
        <v>28242</v>
      </c>
      <c r="M9" s="3">
        <v>28242</v>
      </c>
      <c r="N9" s="3">
        <v>26910</v>
      </c>
      <c r="O9" s="3">
        <v>23728</v>
      </c>
      <c r="P9" s="3"/>
      <c r="Q9" s="3">
        <v>16785</v>
      </c>
      <c r="R9" s="3">
        <v>16785</v>
      </c>
      <c r="S9" s="2">
        <v>13890</v>
      </c>
      <c r="T9" s="2">
        <v>13343</v>
      </c>
    </row>
    <row r="10" spans="1:21" x14ac:dyDescent="0.25">
      <c r="A10" s="6" t="s">
        <v>13</v>
      </c>
      <c r="B10" s="2">
        <v>28737</v>
      </c>
      <c r="C10" s="2">
        <v>28737</v>
      </c>
      <c r="D10" s="2">
        <v>27987</v>
      </c>
      <c r="E10" s="2">
        <v>24301</v>
      </c>
      <c r="F10" s="2"/>
      <c r="G10" s="2">
        <v>17550</v>
      </c>
      <c r="H10" s="2">
        <v>17550</v>
      </c>
      <c r="I10" s="2">
        <v>15000</v>
      </c>
      <c r="J10" s="2">
        <v>14625</v>
      </c>
      <c r="K10" s="2"/>
      <c r="L10" s="3">
        <v>27927</v>
      </c>
      <c r="M10" s="3">
        <v>27927</v>
      </c>
      <c r="N10" s="3">
        <v>26700</v>
      </c>
      <c r="O10" s="3">
        <v>23593</v>
      </c>
      <c r="P10" s="3"/>
      <c r="Q10" s="3">
        <v>16650</v>
      </c>
      <c r="R10" s="3">
        <v>16650</v>
      </c>
      <c r="S10" s="2">
        <v>13890</v>
      </c>
      <c r="T10" s="2">
        <v>13275</v>
      </c>
    </row>
    <row r="11" spans="1:21" x14ac:dyDescent="0.25">
      <c r="A11" s="6" t="s">
        <v>14</v>
      </c>
      <c r="B11" s="2">
        <v>28287</v>
      </c>
      <c r="C11" s="2">
        <v>28287</v>
      </c>
      <c r="D11" s="2">
        <v>27687</v>
      </c>
      <c r="E11" s="2">
        <v>24076</v>
      </c>
      <c r="F11" s="2"/>
      <c r="G11" s="2">
        <v>17550</v>
      </c>
      <c r="H11" s="2">
        <v>17550</v>
      </c>
      <c r="I11" s="2">
        <v>15000</v>
      </c>
      <c r="J11" s="2">
        <v>14625</v>
      </c>
      <c r="K11" s="2"/>
      <c r="L11" s="3">
        <v>27477</v>
      </c>
      <c r="M11" s="3">
        <v>27477</v>
      </c>
      <c r="N11" s="3">
        <v>26400</v>
      </c>
      <c r="O11" s="3">
        <v>23368</v>
      </c>
      <c r="P11" s="3"/>
      <c r="Q11" s="3">
        <v>15750</v>
      </c>
      <c r="R11" s="3">
        <v>15750</v>
      </c>
      <c r="S11" s="2">
        <v>13200</v>
      </c>
      <c r="T11" s="2">
        <v>12825</v>
      </c>
    </row>
    <row r="12" spans="1:21" x14ac:dyDescent="0.25">
      <c r="A12" s="6" t="s">
        <v>15</v>
      </c>
      <c r="B12" s="2">
        <v>27837</v>
      </c>
      <c r="C12" s="2">
        <v>27837</v>
      </c>
      <c r="D12" s="2">
        <v>27287</v>
      </c>
      <c r="E12" s="2">
        <v>23851</v>
      </c>
      <c r="F12" s="2"/>
      <c r="G12" s="2">
        <v>16875</v>
      </c>
      <c r="H12" s="2">
        <v>16875</v>
      </c>
      <c r="I12" s="2">
        <v>14550</v>
      </c>
      <c r="J12" s="2">
        <v>14288</v>
      </c>
      <c r="K12" s="2"/>
      <c r="L12" s="3">
        <v>27027</v>
      </c>
      <c r="M12" s="3">
        <v>27027</v>
      </c>
      <c r="N12" s="3">
        <v>26100</v>
      </c>
      <c r="O12" s="3">
        <v>23143</v>
      </c>
      <c r="P12" s="3"/>
      <c r="Q12" s="3">
        <v>15075</v>
      </c>
      <c r="R12" s="3">
        <v>15075</v>
      </c>
      <c r="S12" s="2">
        <v>12750</v>
      </c>
      <c r="T12" s="2">
        <v>12488</v>
      </c>
    </row>
    <row r="13" spans="1:21" x14ac:dyDescent="0.25">
      <c r="A13" s="7"/>
      <c r="B13" s="5"/>
      <c r="C13" s="5"/>
      <c r="D13" s="5"/>
      <c r="E13" s="5"/>
      <c r="F13" s="5"/>
      <c r="G13" s="5"/>
      <c r="H13" s="5"/>
      <c r="I13" s="5"/>
      <c r="J13" s="5"/>
      <c r="K13" s="5"/>
      <c r="L13" s="4"/>
      <c r="M13" s="4"/>
      <c r="N13" s="4"/>
      <c r="O13" s="4"/>
      <c r="P13" s="4"/>
      <c r="Q13" s="4"/>
      <c r="R13" s="4"/>
      <c r="S13" s="5"/>
      <c r="T13" s="5"/>
    </row>
    <row r="14" spans="1:21" x14ac:dyDescent="0.25">
      <c r="A14" s="42" t="s">
        <v>25</v>
      </c>
      <c r="B14" s="42"/>
      <c r="C14" s="42"/>
      <c r="D14" s="42"/>
      <c r="E14" s="5"/>
      <c r="F14" s="5"/>
      <c r="G14" s="5"/>
      <c r="H14" s="5"/>
      <c r="I14" s="5"/>
      <c r="J14" s="5"/>
      <c r="K14" s="5"/>
      <c r="L14" s="4"/>
      <c r="M14" s="4"/>
      <c r="N14" s="4"/>
      <c r="O14" s="4"/>
      <c r="P14" s="4"/>
      <c r="Q14" s="4"/>
      <c r="R14" s="4"/>
      <c r="S14" s="5"/>
      <c r="T14" s="5"/>
    </row>
    <row r="15" spans="1:21" x14ac:dyDescent="0.25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  <c r="L15" s="4"/>
      <c r="M15" s="4"/>
      <c r="N15" s="4"/>
      <c r="O15" s="4"/>
      <c r="P15" s="4"/>
      <c r="Q15" s="4"/>
      <c r="R15" s="4"/>
      <c r="S15" s="5"/>
      <c r="T15" s="5"/>
    </row>
  </sheetData>
  <mergeCells count="8">
    <mergeCell ref="A14:D14"/>
    <mergeCell ref="A2:T2"/>
    <mergeCell ref="B4:K4"/>
    <mergeCell ref="L4:T4"/>
    <mergeCell ref="B5:E5"/>
    <mergeCell ref="G5:J5"/>
    <mergeCell ref="L5:O5"/>
    <mergeCell ref="Q5:T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0"/>
  <sheetViews>
    <sheetView zoomScaleNormal="100" workbookViewId="0">
      <selection activeCell="A3" sqref="A3"/>
    </sheetView>
  </sheetViews>
  <sheetFormatPr defaultRowHeight="18.75" x14ac:dyDescent="0.3"/>
  <cols>
    <col min="1" max="1" width="20.140625" style="13" bestFit="1" customWidth="1"/>
    <col min="2" max="5" width="10.28515625" style="8" bestFit="1" customWidth="1"/>
    <col min="6" max="16384" width="9.140625" style="8"/>
  </cols>
  <sheetData>
    <row r="1" spans="1:5" ht="19.5" thickBot="1" x14ac:dyDescent="0.35"/>
    <row r="2" spans="1:5" ht="19.5" thickBot="1" x14ac:dyDescent="0.35">
      <c r="A2" s="43" t="s">
        <v>42</v>
      </c>
      <c r="B2" s="44"/>
      <c r="C2" s="44"/>
      <c r="D2" s="44"/>
      <c r="E2" s="45"/>
    </row>
    <row r="3" spans="1:5" x14ac:dyDescent="0.3">
      <c r="B3" s="12"/>
    </row>
    <row r="4" spans="1:5" x14ac:dyDescent="0.3">
      <c r="A4" s="17" t="s">
        <v>0</v>
      </c>
      <c r="B4" s="48" t="s">
        <v>1</v>
      </c>
      <c r="C4" s="48"/>
      <c r="D4" s="48" t="s">
        <v>2</v>
      </c>
      <c r="E4" s="48"/>
    </row>
    <row r="5" spans="1:5" x14ac:dyDescent="0.3">
      <c r="A5" s="9" t="s">
        <v>5</v>
      </c>
      <c r="B5" s="9" t="s">
        <v>3</v>
      </c>
      <c r="C5" s="9" t="s">
        <v>16</v>
      </c>
      <c r="D5" s="9" t="s">
        <v>3</v>
      </c>
      <c r="E5" s="9" t="s">
        <v>16</v>
      </c>
    </row>
    <row r="6" spans="1:5" x14ac:dyDescent="0.3">
      <c r="A6" s="14" t="s">
        <v>21</v>
      </c>
      <c r="B6" s="11">
        <v>33000</v>
      </c>
      <c r="C6" s="11">
        <v>21000</v>
      </c>
      <c r="D6" s="11">
        <f t="shared" ref="D6:E10" si="0">B6-2000</f>
        <v>31000</v>
      </c>
      <c r="E6" s="11">
        <f t="shared" si="0"/>
        <v>19000</v>
      </c>
    </row>
    <row r="7" spans="1:5" x14ac:dyDescent="0.3">
      <c r="A7" s="14" t="s">
        <v>20</v>
      </c>
      <c r="B7" s="11">
        <v>30400</v>
      </c>
      <c r="C7" s="11">
        <v>19000</v>
      </c>
      <c r="D7" s="11">
        <f t="shared" si="0"/>
        <v>28400</v>
      </c>
      <c r="E7" s="11">
        <f t="shared" si="0"/>
        <v>17000</v>
      </c>
    </row>
    <row r="8" spans="1:5" x14ac:dyDescent="0.3">
      <c r="A8" s="14" t="s">
        <v>19</v>
      </c>
      <c r="B8" s="11">
        <v>28000</v>
      </c>
      <c r="C8" s="11">
        <v>17000</v>
      </c>
      <c r="D8" s="11">
        <f t="shared" si="0"/>
        <v>26000</v>
      </c>
      <c r="E8" s="11">
        <f t="shared" si="0"/>
        <v>15000</v>
      </c>
    </row>
    <row r="9" spans="1:5" x14ac:dyDescent="0.3">
      <c r="A9" s="14" t="s">
        <v>18</v>
      </c>
      <c r="B9" s="11">
        <v>24500</v>
      </c>
      <c r="C9" s="11">
        <v>16000</v>
      </c>
      <c r="D9" s="11">
        <f t="shared" si="0"/>
        <v>22500</v>
      </c>
      <c r="E9" s="11">
        <f t="shared" si="0"/>
        <v>14000</v>
      </c>
    </row>
    <row r="10" spans="1:5" x14ac:dyDescent="0.3">
      <c r="A10" s="14" t="s">
        <v>17</v>
      </c>
      <c r="B10" s="11">
        <v>23000</v>
      </c>
      <c r="C10" s="11">
        <v>15000</v>
      </c>
      <c r="D10" s="11">
        <f t="shared" si="0"/>
        <v>21000</v>
      </c>
      <c r="E10" s="11">
        <f t="shared" si="0"/>
        <v>13000</v>
      </c>
    </row>
  </sheetData>
  <mergeCells count="3">
    <mergeCell ref="B4:C4"/>
    <mergeCell ref="D4:E4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8"/>
  <sheetViews>
    <sheetView workbookViewId="0">
      <selection activeCell="A2" sqref="A2:K2"/>
    </sheetView>
  </sheetViews>
  <sheetFormatPr defaultRowHeight="18.75" x14ac:dyDescent="0.3"/>
  <cols>
    <col min="1" max="1" width="18" style="13" bestFit="1" customWidth="1"/>
    <col min="2" max="3" width="10.28515625" style="8" bestFit="1" customWidth="1"/>
    <col min="4" max="5" width="10.28515625" style="8" customWidth="1"/>
    <col min="6" max="6" width="1.28515625" style="8" customWidth="1"/>
    <col min="7" max="7" width="22.140625" style="8" bestFit="1" customWidth="1"/>
    <col min="8" max="11" width="10.28515625" style="8" bestFit="1" customWidth="1"/>
    <col min="12" max="16384" width="9.140625" style="8"/>
  </cols>
  <sheetData>
    <row r="1" spans="1:11" ht="19.5" thickBot="1" x14ac:dyDescent="0.35"/>
    <row r="2" spans="1:11" ht="19.5" thickBot="1" x14ac:dyDescent="0.35">
      <c r="A2" s="43" t="s">
        <v>44</v>
      </c>
      <c r="B2" s="44"/>
      <c r="C2" s="44"/>
      <c r="D2" s="44"/>
      <c r="E2" s="44"/>
      <c r="F2" s="44"/>
      <c r="G2" s="44"/>
      <c r="H2" s="44"/>
      <c r="I2" s="44"/>
      <c r="J2" s="44"/>
      <c r="K2" s="45"/>
    </row>
    <row r="3" spans="1:11" x14ac:dyDescent="0.3">
      <c r="B3" s="16"/>
      <c r="C3" s="15"/>
      <c r="D3" s="15"/>
      <c r="E3" s="13"/>
    </row>
    <row r="4" spans="1:11" x14ac:dyDescent="0.3">
      <c r="A4" s="17" t="s">
        <v>22</v>
      </c>
      <c r="B4" s="46" t="s">
        <v>1</v>
      </c>
      <c r="C4" s="46"/>
      <c r="D4" s="46" t="s">
        <v>2</v>
      </c>
      <c r="E4" s="46"/>
      <c r="F4" s="23"/>
      <c r="G4" s="17" t="s">
        <v>24</v>
      </c>
      <c r="H4" s="46" t="s">
        <v>1</v>
      </c>
      <c r="I4" s="46"/>
      <c r="J4" s="46" t="s">
        <v>2</v>
      </c>
      <c r="K4" s="46"/>
    </row>
    <row r="5" spans="1:11" x14ac:dyDescent="0.3">
      <c r="A5" s="24" t="s">
        <v>5</v>
      </c>
      <c r="B5" s="25" t="s">
        <v>3</v>
      </c>
      <c r="C5" s="25" t="s">
        <v>16</v>
      </c>
      <c r="D5" s="25" t="s">
        <v>3</v>
      </c>
      <c r="E5" s="24" t="s">
        <v>16</v>
      </c>
      <c r="F5" s="23"/>
      <c r="G5" s="24" t="s">
        <v>5</v>
      </c>
      <c r="H5" s="25" t="s">
        <v>3</v>
      </c>
      <c r="I5" s="25" t="s">
        <v>16</v>
      </c>
      <c r="J5" s="25" t="s">
        <v>3</v>
      </c>
      <c r="K5" s="24" t="s">
        <v>16</v>
      </c>
    </row>
    <row r="6" spans="1:11" s="23" customFormat="1" x14ac:dyDescent="0.3">
      <c r="A6" s="20" t="s">
        <v>21</v>
      </c>
      <c r="B6" s="21">
        <v>34800</v>
      </c>
      <c r="C6" s="21">
        <v>23000</v>
      </c>
      <c r="D6" s="21">
        <v>32800</v>
      </c>
      <c r="E6" s="22">
        <v>21000</v>
      </c>
      <c r="G6" s="20" t="s">
        <v>21</v>
      </c>
      <c r="H6" s="21">
        <v>25000</v>
      </c>
      <c r="I6" s="21">
        <v>17000</v>
      </c>
      <c r="J6" s="21">
        <v>25000</v>
      </c>
      <c r="K6" s="22">
        <v>17000</v>
      </c>
    </row>
    <row r="7" spans="1:11" s="23" customFormat="1" x14ac:dyDescent="0.3">
      <c r="A7" s="20" t="s">
        <v>20</v>
      </c>
      <c r="B7" s="21">
        <v>31000</v>
      </c>
      <c r="C7" s="21">
        <v>21000</v>
      </c>
      <c r="D7" s="21">
        <v>29000</v>
      </c>
      <c r="E7" s="22">
        <v>19000</v>
      </c>
      <c r="G7" s="20" t="s">
        <v>20</v>
      </c>
      <c r="H7" s="21">
        <v>25000</v>
      </c>
      <c r="I7" s="21">
        <v>17000</v>
      </c>
      <c r="J7" s="21">
        <v>25000</v>
      </c>
      <c r="K7" s="22">
        <v>17000</v>
      </c>
    </row>
    <row r="8" spans="1:11" s="23" customFormat="1" x14ac:dyDescent="0.3">
      <c r="A8" s="20" t="s">
        <v>19</v>
      </c>
      <c r="B8" s="21">
        <v>30780</v>
      </c>
      <c r="C8" s="21">
        <v>18630</v>
      </c>
      <c r="D8" s="21">
        <v>28780</v>
      </c>
      <c r="E8" s="22">
        <v>16630</v>
      </c>
      <c r="G8" s="20" t="s">
        <v>19</v>
      </c>
      <c r="H8" s="21">
        <v>25000</v>
      </c>
      <c r="I8" s="21">
        <v>17000</v>
      </c>
      <c r="J8" s="21">
        <v>25000</v>
      </c>
      <c r="K8" s="22">
        <v>17000</v>
      </c>
    </row>
    <row r="9" spans="1:11" s="23" customFormat="1" x14ac:dyDescent="0.3">
      <c r="A9" s="20" t="s">
        <v>18</v>
      </c>
      <c r="B9" s="21">
        <v>26980</v>
      </c>
      <c r="C9" s="21">
        <v>16330</v>
      </c>
      <c r="D9" s="21">
        <v>24980</v>
      </c>
      <c r="E9" s="22">
        <v>14330</v>
      </c>
      <c r="G9" s="20" t="s">
        <v>18</v>
      </c>
      <c r="H9" s="21">
        <v>25000</v>
      </c>
      <c r="I9" s="21">
        <v>17000</v>
      </c>
      <c r="J9" s="21">
        <v>25000</v>
      </c>
      <c r="K9" s="22">
        <v>17000</v>
      </c>
    </row>
    <row r="10" spans="1:11" s="23" customFormat="1" x14ac:dyDescent="0.3">
      <c r="A10" s="20" t="s">
        <v>23</v>
      </c>
      <c r="B10" s="21">
        <v>23180</v>
      </c>
      <c r="C10" s="21">
        <v>14030</v>
      </c>
      <c r="D10" s="21">
        <v>21180</v>
      </c>
      <c r="E10" s="22">
        <v>12030</v>
      </c>
      <c r="G10" s="20" t="s">
        <v>23</v>
      </c>
      <c r="H10" s="21">
        <v>25000</v>
      </c>
      <c r="I10" s="21">
        <v>17000</v>
      </c>
      <c r="J10" s="21">
        <v>25000</v>
      </c>
      <c r="K10" s="22">
        <v>17000</v>
      </c>
    </row>
    <row r="12" spans="1:11" x14ac:dyDescent="0.3">
      <c r="A12" s="8"/>
    </row>
    <row r="13" spans="1:11" x14ac:dyDescent="0.3">
      <c r="A13" s="8"/>
    </row>
    <row r="14" spans="1:11" x14ac:dyDescent="0.3">
      <c r="A14" s="8"/>
    </row>
    <row r="15" spans="1:11" x14ac:dyDescent="0.3">
      <c r="A15" s="8"/>
    </row>
    <row r="16" spans="1:11" x14ac:dyDescent="0.3">
      <c r="A16" s="8"/>
    </row>
    <row r="17" spans="1:1" x14ac:dyDescent="0.3">
      <c r="A17" s="8"/>
    </row>
    <row r="18" spans="1:1" x14ac:dyDescent="0.3">
      <c r="A18" s="8"/>
    </row>
  </sheetData>
  <mergeCells count="5">
    <mergeCell ref="B4:C4"/>
    <mergeCell ref="D4:E4"/>
    <mergeCell ref="H4:I4"/>
    <mergeCell ref="J4:K4"/>
    <mergeCell ref="A2:K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3"/>
  <sheetViews>
    <sheetView workbookViewId="0">
      <selection activeCell="F5" sqref="F5"/>
    </sheetView>
  </sheetViews>
  <sheetFormatPr defaultRowHeight="18.75" x14ac:dyDescent="0.3"/>
  <cols>
    <col min="1" max="1" width="16.140625" style="13" bestFit="1" customWidth="1"/>
    <col min="2" max="5" width="10.28515625" style="8" bestFit="1" customWidth="1"/>
    <col min="6" max="16384" width="9.140625" style="8"/>
  </cols>
  <sheetData>
    <row r="1" spans="1:5" ht="19.5" thickBot="1" x14ac:dyDescent="0.35"/>
    <row r="2" spans="1:5" ht="19.5" thickBot="1" x14ac:dyDescent="0.35">
      <c r="A2" s="43" t="s">
        <v>46</v>
      </c>
      <c r="B2" s="44"/>
      <c r="C2" s="44"/>
      <c r="D2" s="44"/>
      <c r="E2" s="45"/>
    </row>
    <row r="4" spans="1:5" x14ac:dyDescent="0.3">
      <c r="A4" s="31" t="s">
        <v>45</v>
      </c>
      <c r="B4" s="49" t="s">
        <v>1</v>
      </c>
      <c r="C4" s="49"/>
      <c r="D4" s="49" t="s">
        <v>2</v>
      </c>
      <c r="E4" s="49"/>
    </row>
    <row r="5" spans="1:5" x14ac:dyDescent="0.3">
      <c r="A5" s="26" t="s">
        <v>5</v>
      </c>
      <c r="B5" s="27" t="s">
        <v>3</v>
      </c>
      <c r="C5" s="27" t="s">
        <v>16</v>
      </c>
      <c r="D5" s="27" t="s">
        <v>3</v>
      </c>
      <c r="E5" s="27" t="s">
        <v>16</v>
      </c>
    </row>
    <row r="6" spans="1:5" x14ac:dyDescent="0.3">
      <c r="A6" s="28" t="s">
        <v>21</v>
      </c>
      <c r="B6" s="21">
        <v>32000</v>
      </c>
      <c r="C6" s="21">
        <v>22000</v>
      </c>
      <c r="D6" s="21">
        <v>30000</v>
      </c>
      <c r="E6" s="21">
        <v>20000</v>
      </c>
    </row>
    <row r="7" spans="1:5" x14ac:dyDescent="0.3">
      <c r="A7" s="28" t="s">
        <v>20</v>
      </c>
      <c r="B7" s="21">
        <v>32000</v>
      </c>
      <c r="C7" s="21">
        <v>22000</v>
      </c>
      <c r="D7" s="21">
        <v>30000</v>
      </c>
      <c r="E7" s="21">
        <v>20000</v>
      </c>
    </row>
    <row r="8" spans="1:5" x14ac:dyDescent="0.3">
      <c r="A8" s="28" t="s">
        <v>19</v>
      </c>
      <c r="B8" s="21">
        <v>30000</v>
      </c>
      <c r="C8" s="21">
        <v>20000</v>
      </c>
      <c r="D8" s="21">
        <v>28000</v>
      </c>
      <c r="E8" s="21">
        <v>18000</v>
      </c>
    </row>
    <row r="9" spans="1:5" x14ac:dyDescent="0.3">
      <c r="A9" s="28" t="s">
        <v>18</v>
      </c>
      <c r="B9" s="21">
        <v>27000</v>
      </c>
      <c r="C9" s="21">
        <v>18000</v>
      </c>
      <c r="D9" s="21">
        <v>25000</v>
      </c>
      <c r="E9" s="21">
        <v>16000</v>
      </c>
    </row>
    <row r="10" spans="1:5" x14ac:dyDescent="0.3">
      <c r="A10" s="29"/>
      <c r="B10" s="23"/>
      <c r="C10" s="23"/>
      <c r="D10" s="23"/>
      <c r="E10" s="23"/>
    </row>
    <row r="11" spans="1:5" x14ac:dyDescent="0.3">
      <c r="A11" s="24" t="s">
        <v>26</v>
      </c>
      <c r="B11" s="30">
        <v>15700</v>
      </c>
      <c r="C11" s="30">
        <v>15700</v>
      </c>
      <c r="D11" s="30">
        <v>15700</v>
      </c>
      <c r="E11" s="30">
        <v>15700</v>
      </c>
    </row>
    <row r="12" spans="1:5" x14ac:dyDescent="0.3">
      <c r="A12" s="29"/>
      <c r="B12" s="23"/>
      <c r="C12" s="23"/>
      <c r="D12" s="23"/>
      <c r="E12" s="23"/>
    </row>
    <row r="13" spans="1:5" x14ac:dyDescent="0.3">
      <c r="A13" s="29"/>
      <c r="B13" s="23"/>
      <c r="C13" s="23"/>
      <c r="D13" s="23"/>
      <c r="E13" s="23"/>
    </row>
  </sheetData>
  <mergeCells count="3">
    <mergeCell ref="B4:C4"/>
    <mergeCell ref="D4:E4"/>
    <mergeCell ref="A2:E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00D8B9279B6647B49E2D920F113483" ma:contentTypeVersion="4" ma:contentTypeDescription="Create a new document." ma:contentTypeScope="" ma:versionID="272521d512dd50ea6caf94fd66e87615">
  <xsd:schema xmlns:xsd="http://www.w3.org/2001/XMLSchema" xmlns:xs="http://www.w3.org/2001/XMLSchema" xmlns:p="http://schemas.microsoft.com/office/2006/metadata/properties" xmlns:ns2="22e7486f-2c31-4180-b8cf-806533851c47" targetNamespace="http://schemas.microsoft.com/office/2006/metadata/properties" ma:root="true" ma:fieldsID="27a841ee03e735ba6e1507010535c63e" ns2:_="">
    <xsd:import namespace="22e7486f-2c31-4180-b8cf-806533851c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e7486f-2c31-4180-b8cf-806533851c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38BF810-FA83-4DA5-8C12-DA000700F47A}"/>
</file>

<file path=customXml/itemProps2.xml><?xml version="1.0" encoding="utf-8"?>
<ds:datastoreItem xmlns:ds="http://schemas.openxmlformats.org/officeDocument/2006/customXml" ds:itemID="{58A1CB1E-08CA-49AA-B557-9025F62694C0}"/>
</file>

<file path=customXml/itemProps3.xml><?xml version="1.0" encoding="utf-8"?>
<ds:datastoreItem xmlns:ds="http://schemas.openxmlformats.org/officeDocument/2006/customXml" ds:itemID="{7BFEF073-411C-4403-A2D5-DA6A8C92BE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Client wise tower occupancy</vt:lpstr>
      <vt:lpstr>tenure of agreement</vt:lpstr>
      <vt:lpstr>BSNL pricing</vt:lpstr>
      <vt:lpstr>VIL pricing</vt:lpstr>
      <vt:lpstr>AIRTEL pricing</vt:lpstr>
      <vt:lpstr>RJIO pricing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Ameya Patil</dc:creator>
  <cp:lastModifiedBy>Shreyas Shetye</cp:lastModifiedBy>
  <dcterms:created xsi:type="dcterms:W3CDTF">2023-05-04T05:06:13Z</dcterms:created>
  <dcterms:modified xsi:type="dcterms:W3CDTF">2025-01-20T06:47:51Z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0x0101009900D8B9279B6647B49E2D920F113483</vt:lpwstr>
  </property>
</Properties>
</file>